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A77E7DC9-0F4A-4A6F-B83D-965DD5560853}" xr6:coauthVersionLast="45" xr6:coauthVersionMax="45" xr10:uidLastSave="{00000000-0000-0000-0000-000000000000}"/>
  <bookViews>
    <workbookView xWindow="1560" yWindow="600" windowWidth="16965" windowHeight="15600" xr2:uid="{00000000-000D-0000-FFFF-FFFF00000000}"/>
  </bookViews>
  <sheets>
    <sheet name="Sheet1" sheetId="1" r:id="rId1"/>
  </sheets>
  <definedNames>
    <definedName name="_xlnm._FilterDatabase" localSheetId="0" hidden="1">Sheet1!$B$40:$G$52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<sst xmlns="http://schemas.openxmlformats.org/spreadsheetml/2006/main" count="136" uniqueCount="74">
  <si>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</si>
  <si>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</si>
  <si>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</si>
  <si>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</si>
  <si>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</si>
  <si>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</si>
  <si>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</si>
  <si>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</si>
  <si>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</si>
  <si>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</si>
  <si>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</si>
  <si>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</si>
  <si>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</si>
  <si>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</si>
  <si>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</si>
  <si>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</si>
  <si>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</si>
  <si>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</si>
  <si>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</si>
  <si>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</si>
  <si>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</si>
  <si>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</si>
  <si>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</si>
  <si>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</si>
  <si>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</si>
  <si>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</si>
  <si>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</si>
  <si>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</si>
  <si>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</si>
  <si>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</si>
  <si>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</si>
  <si>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</si>
  <si>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</si>
  <si>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</si>
  <si>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</si>
  <si>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</si>
  <si>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</si>
  <si>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</si>
  <si>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</si>
  <si>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</si>
  <si>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</si>
  <si>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</si>
  <si>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</si>
  <si>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</si>
  <si>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</si>
  <si>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</si>
  <si>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</si>
  <si>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</si>
  <si>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</si>
  <si>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</si>
  <si>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</si>
  <si>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</si>
  <si>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</si>
  <si>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</si>
  <si>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</si>
  <si>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</si>
  <si>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</si>
  <si>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</si>
  <si>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</si>
  <si>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SIGN/S</t>
  </si>
  <si>
    <t>DD4810471</t>
  </si>
  <si>
    <t>C29460 Iowa DOT, Site Config, VF-2420-96X208-20-RGB G4</t>
  </si>
  <si>
    <t>SYSTEM CONFIGURATION
VF-2420-96X208-20-RGB @1</t>
  </si>
  <si>
    <t>FULL COLOR</t>
  </si>
  <si>
    <t>24X16</t>
  </si>
  <si>
    <t>IN SIGN - YES</t>
  </si>
  <si>
    <t>ADD GPO</t>
  </si>
  <si>
    <t>BEHAVIOR - PULSE</t>
  </si>
  <si>
    <t>TARGET - VIP 1</t>
  </si>
  <si>
    <t>PIN - 1</t>
  </si>
  <si>
    <t>DURATION - 30 SECONDS</t>
  </si>
  <si>
    <t>Note: This GPO will need to have an event message setup for Communication Loss.</t>
  </si>
  <si>
    <t>DD4810542</t>
  </si>
  <si>
    <t>ROWS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</si>
</sst>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6" xfId="0" applyBorder="1"/>
    <xf numFmtId="0" fontId="0" fillId="0" borderId="26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8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6" xfId="0" quotePrefix="1" applyFill="1" applyBorder="1"/>
    <xf numFmtId="0" fontId="0" fillId="2" borderId="26" xfId="0" quotePrefix="1" applyFill="1" applyBorder="1"/>
    <xf numFmtId="0" fontId="0" fillId="0" borderId="28" xfId="0" quotePrefix="1" applyFill="1" applyBorder="1"/>
    <xf numFmtId="0" fontId="0" fillId="0" borderId="31" xfId="0" applyBorder="1"/>
    <xf numFmtId="0" fontId="0" fillId="0" borderId="31" xfId="0" quotePrefix="1" applyBorder="1" applyAlignment="1">
      <alignment horizontal="left"/>
    </xf>
    <xf numFmtId="0" fontId="0" fillId="0" borderId="31" xfId="0" quotePrefix="1" applyBorder="1"/>
    <xf numFmtId="0" fontId="0" fillId="0" borderId="31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38" xfId="0" quotePrefix="1" applyBorder="1"/>
    <xf numFmtId="0" fontId="0" fillId="0" borderId="39" xfId="0" quotePrefix="1" applyBorder="1" applyAlignment="1">
      <alignment horizontal="left"/>
    </xf>
    <xf numFmtId="0" fontId="0" fillId="0" borderId="12" xfId="0" quotePrefix="1" applyFill="1" applyBorder="1"/>
    <xf numFmtId="0" fontId="0" fillId="0" borderId="32" xfId="0" quotePrefix="1" applyBorder="1" applyAlignment="1"/>
    <xf numFmtId="0" fontId="0" fillId="0" borderId="27" xfId="0" quotePrefix="1" applyBorder="1" applyAlignment="1"/>
    <xf numFmtId="0" fontId="0" fillId="0" borderId="27" xfId="0" quotePrefix="1" applyBorder="1" applyAlignment="1">
      <alignment horizontal="left"/>
    </xf>
    <xf numFmtId="0" fontId="0" fillId="0" borderId="40" xfId="0" quotePrefix="1" applyFill="1" applyBorder="1"/>
    <xf numFmtId="0" fontId="6" fillId="0" borderId="22" xfId="0" quotePrefix="1" applyFont="1" applyBorder="1" applyAlignment="1">
      <alignment horizontal="left" vertical="center"/>
    </xf>
    <xf numFmtId="0" fontId="6" fillId="0" borderId="18" xfId="0" quotePrefix="1" applyFont="1" applyBorder="1" applyAlignment="1">
      <alignment horizontal="left" vertical="center"/>
    </xf>
    <xf numFmtId="0" fontId="6" fillId="0" borderId="41" xfId="0" quotePrefix="1" applyFont="1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2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28" xfId="0" quotePrefix="1" applyFill="1" applyBorder="1" applyAlignment="1">
      <alignment horizontal="left"/>
    </xf>
    <xf numFmtId="0" fontId="5" fillId="0" borderId="3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5" fillId="0" borderId="30" xfId="0" applyFont="1" applyBorder="1" applyAlignment="1">
      <alignment horizontal="center" wrapText="1"/>
    </xf>
    <xf numFmtId="0" fontId="0" fillId="0" borderId="21" xfId="0" applyBorder="1" applyAlignment="1">
      <alignment horizontal="left"/>
    </xf>
    <xf numFmtId="0" fontId="5" fillId="0" borderId="7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1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3" t="s">
        <v>60</v>
      </c>
      <c r="C1" s="96" t="s">
        <v>61</v>
      </c>
      <c r="D1" s="96"/>
      <c r="E1" s="96"/>
      <c r="F1" s="96"/>
      <c r="G1" s="34" t="s">
        <v>49</v>
      </c>
    </row>
    <row r="2" spans="2:9" ht="30" customHeight="1" thickBot="1" x14ac:dyDescent="0.3">
      <c r="B2" s="94" t="s">
        <v>62</v>
      </c>
      <c r="C2" s="62"/>
      <c r="D2" s="62"/>
      <c r="E2" s="62"/>
      <c r="F2" s="62"/>
      <c r="G2" s="90" t="s">
        <v>59</v>
      </c>
    </row>
    <row r="3" spans="2:9" ht="15.75" thickBot="1" x14ac:dyDescent="0.3">
      <c r="B3" s="88" t="s">
        <v>0</v>
      </c>
      <c r="C3" s="89"/>
      <c r="D3" s="89" t="s">
        <v>1</v>
      </c>
      <c r="E3" s="89"/>
      <c r="F3" s="97"/>
      <c r="G3" s="91"/>
    </row>
    <row r="4" spans="2:9" x14ac:dyDescent="0.25">
      <c r="B4" s="95" t="s">
        <v>2</v>
      </c>
      <c r="C4" s="82"/>
      <c r="D4" s="82" t="s">
        <v>44</v>
      </c>
      <c r="E4" s="82"/>
      <c r="F4" s="83"/>
      <c r="G4" s="54">
        <v>1</v>
      </c>
    </row>
    <row r="5" spans="2:9" x14ac:dyDescent="0.25">
      <c r="B5" s="95" t="s">
        <v>3</v>
      </c>
      <c r="C5" s="82"/>
      <c r="D5" s="82" t="s">
        <v>13</v>
      </c>
      <c r="E5" s="82"/>
      <c r="F5" s="83"/>
      <c r="G5" s="55"/>
    </row>
    <row r="6" spans="2:9" x14ac:dyDescent="0.25">
      <c r="B6" s="98" t="s">
        <v>4</v>
      </c>
      <c r="C6" s="16" t="s">
        <v>5</v>
      </c>
      <c r="D6" s="82" t="s">
        <v>63</v>
      </c>
      <c r="E6" s="82"/>
      <c r="F6" s="83"/>
      <c r="G6" s="55"/>
    </row>
    <row r="7" spans="2:9" x14ac:dyDescent="0.25">
      <c r="B7" s="98"/>
      <c r="C7" s="16" t="s">
        <v>6</v>
      </c>
      <c r="D7" s="82" t="s">
        <v>43</v>
      </c>
      <c r="E7" s="82"/>
      <c r="F7" s="83"/>
      <c r="G7" s="55"/>
    </row>
    <row r="8" spans="2:9" x14ac:dyDescent="0.25">
      <c r="B8" s="98"/>
      <c r="C8" s="16" t="s">
        <v>7</v>
      </c>
      <c r="D8" s="82" t="s">
        <v>64</v>
      </c>
      <c r="E8" s="82"/>
      <c r="F8" s="83"/>
      <c r="G8" s="55"/>
      <c r="H8" s="42"/>
    </row>
    <row r="9" spans="2:9" x14ac:dyDescent="0.25">
      <c r="B9" s="98"/>
      <c r="C9" s="16" t="s">
        <v>8</v>
      </c>
      <c r="D9" s="80">
        <f>IF(D8="9x5","66 OR 46 - TYPE IN THE RIGHT ONE",IF(D8="16x16",20,IF(D8="24x16",20,(IF(D8="9x15",34,"SELECT MODULE SIZE")))))</f>
        <v>20</v>
      </c>
      <c r="E9" s="80"/>
      <c r="F9" s="81"/>
      <c r="G9" s="55"/>
      <c r="I9" s="43"/>
    </row>
    <row r="10" spans="2:9" x14ac:dyDescent="0.25">
      <c r="B10" s="95" t="s">
        <v>9</v>
      </c>
      <c r="C10" s="82"/>
      <c r="D10" s="80">
        <v>96</v>
      </c>
      <c r="E10" s="80"/>
      <c r="F10" s="81"/>
      <c r="G10" s="55"/>
    </row>
    <row r="11" spans="2:9" x14ac:dyDescent="0.25">
      <c r="B11" s="95" t="s">
        <v>10</v>
      </c>
      <c r="C11" s="82"/>
      <c r="D11" s="80">
        <v>208</v>
      </c>
      <c r="E11" s="80"/>
      <c r="F11" s="81"/>
      <c r="G11" s="55"/>
    </row>
    <row r="12" spans="2:9" x14ac:dyDescent="0.25">
      <c r="B12" s="95" t="s">
        <v>11</v>
      </c>
      <c r="C12" s="82"/>
      <c r="D12" s="82" t="s">
        <v>14</v>
      </c>
      <c r="E12" s="82"/>
      <c r="F12" s="83"/>
      <c r="G12" s="55"/>
    </row>
    <row r="13" spans="2:9" x14ac:dyDescent="0.25">
      <c r="B13" s="95" t="s">
        <v>12</v>
      </c>
      <c r="C13" s="82"/>
      <c r="D13" s="80">
        <v>1</v>
      </c>
      <c r="E13" s="80"/>
      <c r="F13" s="81"/>
      <c r="G13" s="55"/>
    </row>
    <row r="14" spans="2:9" ht="15.75" thickBot="1" x14ac:dyDescent="0.3">
      <c r="B14" s="84" t="s">
        <v>46</v>
      </c>
      <c r="C14" s="85"/>
      <c r="D14" s="65" t="s">
        <v>73</v>
      </c>
      <c r="E14" s="65"/>
      <c r="F14" s="66"/>
      <c r="G14" s="56"/>
    </row>
    <row r="15" spans="2:9" ht="15.75" thickBot="1" x14ac:dyDescent="0.3"/>
    <row r="16" spans="2:9" ht="15.75" thickBot="1" x14ac:dyDescent="0.3">
      <c r="B16" s="61" t="s">
        <v>51</v>
      </c>
      <c r="C16" s="62"/>
      <c r="D16" s="62"/>
      <c r="E16" s="62"/>
      <c r="F16" s="62"/>
      <c r="G16" s="54">
        <v>1</v>
      </c>
    </row>
    <row r="17" spans="2:7" x14ac:dyDescent="0.25">
      <c r="B17" s="86" t="s">
        <v>0</v>
      </c>
      <c r="C17" s="87"/>
      <c r="D17" s="31" t="s">
        <v>1</v>
      </c>
      <c r="E17" s="31" t="s">
        <v>15</v>
      </c>
      <c r="F17" s="32" t="s">
        <v>16</v>
      </c>
      <c r="G17" s="55"/>
    </row>
    <row r="18" spans="2:7" x14ac:dyDescent="0.25">
      <c r="B18" s="59" t="s">
        <v>17</v>
      </c>
      <c r="C18" s="60"/>
      <c r="D18" s="16" t="s">
        <v>18</v>
      </c>
      <c r="E18" s="16" t="s">
        <v>19</v>
      </c>
      <c r="F18" s="21" t="s">
        <v>20</v>
      </c>
      <c r="G18" s="55"/>
    </row>
    <row r="19" spans="2:7" x14ac:dyDescent="0.25">
      <c r="B19" s="59" t="s">
        <v>17</v>
      </c>
      <c r="C19" s="60"/>
      <c r="D19" s="16" t="s">
        <v>13</v>
      </c>
      <c r="E19" s="16" t="s">
        <v>19</v>
      </c>
      <c r="F19" s="21" t="s">
        <v>20</v>
      </c>
      <c r="G19" s="55"/>
    </row>
    <row r="20" spans="2:7" x14ac:dyDescent="0.25">
      <c r="B20" s="59" t="s">
        <v>17</v>
      </c>
      <c r="C20" s="60"/>
      <c r="D20" s="16" t="s">
        <v>21</v>
      </c>
      <c r="E20" s="16" t="s">
        <v>19</v>
      </c>
      <c r="F20" s="21" t="s">
        <v>20</v>
      </c>
      <c r="G20" s="55"/>
    </row>
    <row r="21" spans="2:7" x14ac:dyDescent="0.25">
      <c r="B21" s="59" t="s">
        <v>17</v>
      </c>
      <c r="C21" s="60"/>
      <c r="D21" s="16" t="s">
        <v>22</v>
      </c>
      <c r="E21" s="16" t="s">
        <v>19</v>
      </c>
      <c r="F21" s="21" t="s">
        <v>20</v>
      </c>
      <c r="G21" s="55"/>
    </row>
    <row r="22" spans="2:7" x14ac:dyDescent="0.25">
      <c r="B22" s="59" t="s">
        <v>23</v>
      </c>
      <c r="C22" s="60"/>
      <c r="D22" s="16" t="s">
        <v>33</v>
      </c>
      <c r="E22" s="16" t="s">
        <v>19</v>
      </c>
      <c r="F22" s="21" t="s">
        <v>20</v>
      </c>
      <c r="G22" s="55"/>
    </row>
    <row r="23" spans="2:7" x14ac:dyDescent="0.25">
      <c r="B23" s="59" t="s">
        <v>23</v>
      </c>
      <c r="C23" s="60"/>
      <c r="D23" s="16" t="s">
        <v>34</v>
      </c>
      <c r="E23" s="16" t="s">
        <v>19</v>
      </c>
      <c r="F23" s="21" t="s">
        <v>20</v>
      </c>
      <c r="G23" s="55"/>
    </row>
    <row r="24" spans="2:7" x14ac:dyDescent="0.25">
      <c r="B24" s="59" t="s">
        <v>23</v>
      </c>
      <c r="C24" s="60"/>
      <c r="D24" s="16" t="s">
        <v>4</v>
      </c>
      <c r="E24" s="16" t="s">
        <v>19</v>
      </c>
      <c r="F24" s="21" t="s">
        <v>20</v>
      </c>
      <c r="G24" s="55"/>
    </row>
    <row r="25" spans="2:7" x14ac:dyDescent="0.25">
      <c r="B25" s="59" t="s">
        <v>24</v>
      </c>
      <c r="C25" s="60"/>
      <c r="D25" s="16" t="s">
        <v>34</v>
      </c>
      <c r="E25" s="16" t="s">
        <v>19</v>
      </c>
      <c r="F25" s="21" t="s">
        <v>20</v>
      </c>
      <c r="G25" s="55"/>
    </row>
    <row r="26" spans="2:7" x14ac:dyDescent="0.25">
      <c r="B26" s="59" t="s">
        <v>25</v>
      </c>
      <c r="C26" s="60"/>
      <c r="D26" s="25">
        <v>3</v>
      </c>
      <c r="E26" s="15" t="s">
        <v>36</v>
      </c>
      <c r="F26" s="22" t="s">
        <v>65</v>
      </c>
      <c r="G26" s="55"/>
    </row>
    <row r="27" spans="2:7" x14ac:dyDescent="0.25">
      <c r="B27" s="59" t="s">
        <v>56</v>
      </c>
      <c r="C27" s="60"/>
      <c r="D27" s="25" t="s">
        <v>47</v>
      </c>
      <c r="E27" s="25"/>
      <c r="F27" s="21"/>
      <c r="G27" s="55"/>
    </row>
    <row r="28" spans="2:7" x14ac:dyDescent="0.25">
      <c r="B28" s="59" t="s">
        <v>57</v>
      </c>
      <c r="C28" s="60"/>
      <c r="D28" s="25" t="s">
        <v>47</v>
      </c>
      <c r="E28" s="25"/>
      <c r="F28" s="21"/>
      <c r="G28" s="55"/>
    </row>
    <row r="29" spans="2:7" x14ac:dyDescent="0.25">
      <c r="B29" s="59" t="s">
        <v>26</v>
      </c>
      <c r="C29" s="60"/>
      <c r="D29" s="15">
        <v>1</v>
      </c>
      <c r="E29" s="15" t="s">
        <v>36</v>
      </c>
      <c r="F29" s="22" t="s">
        <v>58</v>
      </c>
      <c r="G29" s="55"/>
    </row>
    <row r="30" spans="2:7" x14ac:dyDescent="0.25">
      <c r="B30" s="59" t="s">
        <v>28</v>
      </c>
      <c r="C30" s="60"/>
      <c r="D30" s="24" t="s">
        <v>47</v>
      </c>
      <c r="E30" s="15" t="s">
        <v>36</v>
      </c>
      <c r="F30" s="44" t="s">
        <v>36</v>
      </c>
      <c r="G30" s="55"/>
    </row>
    <row r="31" spans="2:7" x14ac:dyDescent="0.25">
      <c r="B31" s="59" t="s">
        <v>27</v>
      </c>
      <c r="C31" s="60"/>
      <c r="D31" s="15">
        <v>5</v>
      </c>
      <c r="E31" s="15" t="s">
        <v>36</v>
      </c>
      <c r="F31" s="22" t="s">
        <v>36</v>
      </c>
      <c r="G31" s="55"/>
    </row>
    <row r="32" spans="2:7" x14ac:dyDescent="0.25">
      <c r="B32" s="59" t="s">
        <v>29</v>
      </c>
      <c r="C32" s="60"/>
      <c r="D32" s="17" t="s">
        <v>47</v>
      </c>
      <c r="E32" s="15" t="s">
        <v>36</v>
      </c>
      <c r="F32" s="22" t="s">
        <v>36</v>
      </c>
      <c r="G32" s="55"/>
    </row>
    <row r="33" spans="2:7" x14ac:dyDescent="0.25">
      <c r="B33" s="59" t="s">
        <v>30</v>
      </c>
      <c r="C33" s="60"/>
      <c r="D33" s="17" t="s">
        <v>47</v>
      </c>
      <c r="E33" s="15" t="s">
        <v>36</v>
      </c>
      <c r="F33" s="22" t="s">
        <v>36</v>
      </c>
      <c r="G33" s="55"/>
    </row>
    <row r="34" spans="2:7" x14ac:dyDescent="0.25">
      <c r="B34" s="59" t="s">
        <v>48</v>
      </c>
      <c r="C34" s="60"/>
      <c r="D34" s="18" t="s">
        <v>47</v>
      </c>
      <c r="E34" s="19" t="s">
        <v>36</v>
      </c>
      <c r="F34" s="22" t="s">
        <v>36</v>
      </c>
      <c r="G34" s="55"/>
    </row>
    <row r="35" spans="2:7" x14ac:dyDescent="0.25">
      <c r="B35" s="59" t="s">
        <v>50</v>
      </c>
      <c r="C35" s="60"/>
      <c r="D35" s="17" t="s">
        <v>35</v>
      </c>
      <c r="E35" s="15" t="s">
        <v>36</v>
      </c>
      <c r="F35" s="22" t="s">
        <v>36</v>
      </c>
      <c r="G35" s="55"/>
    </row>
    <row r="36" spans="2:7" x14ac:dyDescent="0.25">
      <c r="B36" s="59" t="s">
        <v>31</v>
      </c>
      <c r="C36" s="60"/>
      <c r="D36" s="25" t="s">
        <v>47</v>
      </c>
      <c r="E36" s="25" t="s">
        <v>45</v>
      </c>
      <c r="F36" s="22" t="s">
        <v>36</v>
      </c>
      <c r="G36" s="55"/>
    </row>
    <row r="37" spans="2:7" x14ac:dyDescent="0.25">
      <c r="B37" s="59" t="s">
        <v>32</v>
      </c>
      <c r="C37" s="60"/>
      <c r="D37" s="20">
        <v>1</v>
      </c>
      <c r="E37" s="20" t="s">
        <v>36</v>
      </c>
      <c r="F37" s="22" t="s">
        <v>36</v>
      </c>
      <c r="G37" s="55"/>
    </row>
    <row r="38" spans="2:7" ht="15.75" thickBot="1" x14ac:dyDescent="0.3">
      <c r="B38" s="59" t="s">
        <v>53</v>
      </c>
      <c r="C38" s="60"/>
      <c r="D38" s="14" t="s">
        <v>54</v>
      </c>
      <c r="E38" s="14"/>
      <c r="F38" s="23"/>
      <c r="G38" s="56"/>
    </row>
    <row r="39" spans="2:7" ht="15.75" thickBot="1" x14ac:dyDescent="0.3">
      <c r="B39" s="38"/>
      <c r="C39" s="39"/>
      <c r="D39" s="39"/>
      <c r="E39" s="39"/>
      <c r="F39" s="40"/>
      <c r="G39" s="41"/>
    </row>
    <row r="40" spans="2:7" ht="15.75" thickBot="1" x14ac:dyDescent="0.3">
      <c r="B40" s="61" t="s">
        <v>52</v>
      </c>
      <c r="C40" s="62"/>
      <c r="D40" s="62"/>
      <c r="E40" s="62"/>
      <c r="F40" s="62"/>
      <c r="G40" s="54">
        <v>1</v>
      </c>
    </row>
    <row r="41" spans="2:7" hidden="1" x14ac:dyDescent="0.25">
      <c r="B41" s="63" t="s">
        <v>45</v>
      </c>
      <c r="C41" s="64"/>
      <c r="D41" s="30" t="str">
        <f>IF(B41="DOOR SWITCH 2 (TC)",1,"N/A")</f>
        <v>N/A</v>
      </c>
      <c r="E41" s="30" t="str">
        <f>IF(B41="DOOR SWITCH 2 (TC)",1,"N/A")</f>
        <v>N/A</v>
      </c>
      <c r="F41" s="35" t="str">
        <f>IF(B41="DOOR SWITCH 2 (TC)","VIP 1","N/A")</f>
        <v>N/A</v>
      </c>
      <c r="G41" s="55"/>
    </row>
    <row r="42" spans="2:7" hidden="1" x14ac:dyDescent="0.25">
      <c r="B42" s="67" t="s">
        <v>45</v>
      </c>
      <c r="C42" s="27" t="s">
        <v>45</v>
      </c>
      <c r="D42" s="28" t="s">
        <v>45</v>
      </c>
      <c r="E42" s="28" t="s">
        <v>45</v>
      </c>
      <c r="F42" s="36" t="s">
        <v>45</v>
      </c>
      <c r="G42" s="55"/>
    </row>
    <row r="43" spans="2:7" hidden="1" x14ac:dyDescent="0.25">
      <c r="B43" s="67"/>
      <c r="C43" s="28" t="s">
        <v>45</v>
      </c>
      <c r="D43" s="29" t="s">
        <v>45</v>
      </c>
      <c r="E43" s="28" t="s">
        <v>45</v>
      </c>
      <c r="F43" s="36"/>
      <c r="G43" s="55"/>
    </row>
    <row r="44" spans="2:7" hidden="1" x14ac:dyDescent="0.25">
      <c r="B44" s="78" t="s">
        <v>45</v>
      </c>
      <c r="C44" s="79"/>
      <c r="D44" s="26" t="s">
        <v>36</v>
      </c>
      <c r="E44" s="26" t="s">
        <v>36</v>
      </c>
      <c r="F44" s="37" t="str">
        <f>IF(B44="MINI DC I/O 1","ON DISPLAY INTERFACE","N/A")</f>
        <v>N/A</v>
      </c>
      <c r="G44" s="55"/>
    </row>
    <row r="45" spans="2:7" ht="15.75" hidden="1" thickBot="1" x14ac:dyDescent="0.3">
      <c r="B45" s="92" t="s">
        <v>45</v>
      </c>
      <c r="C45" s="93"/>
      <c r="D45" s="45" t="s">
        <v>36</v>
      </c>
      <c r="E45" s="45" t="s">
        <v>36</v>
      </c>
      <c r="F45" s="46" t="str">
        <f>IF(B45="MINI DC I/O 2","ON DISPLAY INTERFACE","N/A")</f>
        <v>N/A</v>
      </c>
      <c r="G45" s="55"/>
    </row>
    <row r="46" spans="2:7" x14ac:dyDescent="0.25">
      <c r="B46" s="47" t="s">
        <v>66</v>
      </c>
      <c r="C46" s="48" t="s">
        <v>68</v>
      </c>
      <c r="D46" s="49" t="s">
        <v>69</v>
      </c>
      <c r="E46" s="49" t="s">
        <v>67</v>
      </c>
      <c r="F46" s="50" t="s">
        <v>70</v>
      </c>
      <c r="G46" s="55"/>
    </row>
    <row r="47" spans="2:7" ht="19.5" thickBot="1" x14ac:dyDescent="0.3">
      <c r="B47" s="51" t="s">
        <v>71</v>
      </c>
      <c r="C47" s="52"/>
      <c r="D47" s="52"/>
      <c r="E47" s="52"/>
      <c r="F47" s="53"/>
      <c r="G47" s="56"/>
    </row>
    <row r="48" spans="2:7" ht="15.75" thickBot="1" x14ac:dyDescent="0.3">
      <c r="B48" s="2"/>
      <c r="C48" s="13"/>
      <c r="D48" s="13"/>
      <c r="E48" s="12"/>
      <c r="F48" s="5"/>
      <c r="G48" s="9"/>
    </row>
    <row r="49" spans="2:7" ht="15.75" thickBot="1" x14ac:dyDescent="0.3">
      <c r="B49" s="71" t="s">
        <v>41</v>
      </c>
      <c r="C49" s="72"/>
      <c r="D49" s="72"/>
      <c r="E49" s="72"/>
      <c r="F49" s="72"/>
      <c r="G49" s="54">
        <v>1</v>
      </c>
    </row>
    <row r="50" spans="2:7" x14ac:dyDescent="0.25">
      <c r="B50" s="68" t="s">
        <v>55</v>
      </c>
      <c r="C50" s="69"/>
      <c r="D50" s="69"/>
      <c r="E50" s="70" t="s">
        <v>72</v>
      </c>
      <c r="F50" s="69"/>
      <c r="G50" s="55"/>
    </row>
    <row r="51" spans="2:7" x14ac:dyDescent="0.25">
      <c r="B51" s="75" t="s">
        <v>39</v>
      </c>
      <c r="C51" s="76"/>
      <c r="D51" s="77"/>
      <c r="E51" s="73" t="s">
        <v>42</v>
      </c>
      <c r="F51" s="74"/>
      <c r="G51" s="55"/>
    </row>
    <row r="52" spans="2:7" ht="15.75" thickBot="1" x14ac:dyDescent="0.3">
      <c r="B52" s="57" t="s">
        <v>40</v>
      </c>
      <c r="C52" s="58"/>
      <c r="D52" s="58"/>
      <c r="E52" s="65" t="s">
        <v>42</v>
      </c>
      <c r="F52" s="66"/>
      <c r="G52" s="56"/>
    </row>
    <row r="53" spans="2:7" x14ac:dyDescent="0.25">
      <c r="B53" s="2"/>
      <c r="C53" s="13"/>
      <c r="D53" s="13"/>
      <c r="E53" s="12"/>
      <c r="F53" s="5"/>
      <c r="G53" s="9"/>
    </row>
    <row r="54" spans="2:7" ht="15.75" thickBot="1" x14ac:dyDescent="0.3"/>
    <row r="55" spans="2:7" x14ac:dyDescent="0.25">
      <c r="B55" s="10" t="s">
        <v>37</v>
      </c>
      <c r="C55" s="11"/>
      <c r="D55" s="11"/>
      <c r="E55" s="11"/>
      <c r="F55" s="11"/>
      <c r="G55" s="1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x14ac:dyDescent="0.25">
      <c r="B68" s="4"/>
      <c r="C68" s="2"/>
      <c r="D68" s="2"/>
      <c r="E68" s="2"/>
      <c r="F68" s="2"/>
      <c r="G68" s="3"/>
    </row>
    <row r="69" spans="2:7" ht="15.75" thickBot="1" x14ac:dyDescent="0.3">
      <c r="B69" s="6"/>
      <c r="C69" s="7"/>
      <c r="D69" s="7"/>
      <c r="E69" s="7"/>
      <c r="F69" s="7"/>
      <c r="G69" s="8"/>
    </row>
    <row r="71" spans="2:7" x14ac:dyDescent="0.25">
      <c r="B71" t="s">
        <v>38</v>
      </c>
    </row>
  </sheetData>
  <mergeCells count="64"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  <mergeCell ref="B3:C3"/>
    <mergeCell ref="G2:G3"/>
    <mergeCell ref="B16:F16"/>
    <mergeCell ref="G4:G14"/>
    <mergeCell ref="D10:F10"/>
    <mergeCell ref="B2:F2"/>
    <mergeCell ref="B10:C10"/>
    <mergeCell ref="B11:C11"/>
    <mergeCell ref="B12:C12"/>
    <mergeCell ref="D9:F9"/>
    <mergeCell ref="B20:C20"/>
    <mergeCell ref="B21:C21"/>
    <mergeCell ref="D4:F4"/>
    <mergeCell ref="D5:F5"/>
    <mergeCell ref="B14:C14"/>
    <mergeCell ref="B17:C17"/>
    <mergeCell ref="B18:C18"/>
    <mergeCell ref="B19:C19"/>
    <mergeCell ref="D14:F14"/>
    <mergeCell ref="B42:B43"/>
    <mergeCell ref="B50:D50"/>
    <mergeCell ref="E50:F50"/>
    <mergeCell ref="B49:F49"/>
    <mergeCell ref="B23:C23"/>
    <mergeCell ref="B24:C24"/>
    <mergeCell ref="B44:C44"/>
    <mergeCell ref="B35:C35"/>
    <mergeCell ref="B26:C26"/>
    <mergeCell ref="B25:C25"/>
    <mergeCell ref="B37:C37"/>
    <mergeCell ref="B36:C36"/>
    <mergeCell ref="B33:C33"/>
    <mergeCell ref="B32:C32"/>
    <mergeCell ref="B30:C30"/>
    <mergeCell ref="B47:F47"/>
    <mergeCell ref="G40:G47"/>
    <mergeCell ref="B52:D52"/>
    <mergeCell ref="B22:C22"/>
    <mergeCell ref="B40:F40"/>
    <mergeCell ref="B41:C41"/>
    <mergeCell ref="E51:F51"/>
    <mergeCell ref="E52:F52"/>
    <mergeCell ref="B51:D51"/>
    <mergeCell ref="B31:C31"/>
    <mergeCell ref="B29:C29"/>
    <mergeCell ref="G49:G52"/>
    <mergeCell ref="B45:C45"/>
    <mergeCell ref="B27:C27"/>
  </mergeCells>
  <dataValidations count="35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VF-2420-96X208-20-RGB G4 @1</Model_x0020_Number>
    <OrderProject_x0020_ID xmlns="60f23eb2-5cd4-4b04-9c2e-17a4528dea34">C29460</OrderProject_x0020_ID>
    <Rev xmlns="63c2c479-d606-4150-9495-4e4a0a1fffcf">00</Rev>
    <PartNum xmlns="63c2c479-d606-4150-9495-4e4a0a1fffcf" xsi:nil="true"/>
    <DocNumber xmlns="63c2c479-d606-4150-9495-4e4a0a1fffcf">DD4810471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84F37B-82C3-4287-8093-D203C87F8A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AF9A81-6177-4AF6-B176-2654D0CDD3E5}">
  <ds:schemaRefs>
    <ds:schemaRef ds:uri="60f23eb2-5cd4-4b04-9c2e-17a4528dea34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63c2c479-d606-4150-9495-4e4a0a1fffc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DE0F627-7AC3-4ECA-AE1B-FA309BF2D4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C29460 Iowa DOT, Site Config, VF-2420-96X208-20-RGB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2021-02-10T21:50:38Z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